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ttnerova\Desktop\"/>
    </mc:Choice>
  </mc:AlternateContent>
  <bookViews>
    <workbookView xWindow="480" yWindow="435" windowWidth="18285" windowHeight="8205"/>
  </bookViews>
  <sheets>
    <sheet name="výkaz výměr" sheetId="6" r:id="rId1"/>
  </sheets>
  <definedNames>
    <definedName name="_xlnm.Print_Area" localSheetId="0">'výkaz výměr'!$A$1:$M$17</definedName>
  </definedNames>
  <calcPr calcId="191029"/>
</workbook>
</file>

<file path=xl/calcChain.xml><?xml version="1.0" encoding="utf-8"?>
<calcChain xmlns="http://schemas.openxmlformats.org/spreadsheetml/2006/main">
  <c r="D13" i="6" l="1"/>
  <c r="D12" i="6"/>
  <c r="D11" i="6"/>
  <c r="D10" i="6"/>
  <c r="D9" i="6"/>
  <c r="D8" i="6"/>
  <c r="D7" i="6"/>
  <c r="D6" i="6"/>
  <c r="D5" i="6"/>
  <c r="L13" i="6" l="1"/>
  <c r="I13" i="6"/>
  <c r="F13" i="6"/>
  <c r="L11" i="6"/>
  <c r="I11" i="6"/>
  <c r="F11" i="6"/>
  <c r="L8" i="6" l="1"/>
  <c r="I8" i="6"/>
  <c r="F8" i="6"/>
  <c r="L6" i="6"/>
  <c r="I6" i="6"/>
  <c r="F6" i="6"/>
  <c r="F12" i="6"/>
  <c r="F10" i="6"/>
  <c r="F9" i="6"/>
  <c r="F7" i="6"/>
  <c r="F5" i="6"/>
  <c r="F14" i="6" l="1"/>
  <c r="L10" i="6"/>
  <c r="L12" i="6"/>
  <c r="L9" i="6"/>
  <c r="L7" i="6"/>
  <c r="L5" i="6"/>
  <c r="I10" i="6"/>
  <c r="I12" i="6"/>
  <c r="I9" i="6"/>
  <c r="I7" i="6"/>
  <c r="I5" i="6"/>
  <c r="L14" i="6" l="1"/>
  <c r="I14" i="6"/>
  <c r="M3" i="6" l="1"/>
</calcChain>
</file>

<file path=xl/sharedStrings.xml><?xml version="1.0" encoding="utf-8"?>
<sst xmlns="http://schemas.openxmlformats.org/spreadsheetml/2006/main" count="35" uniqueCount="33">
  <si>
    <t>Kč bez DPH/km</t>
  </si>
  <si>
    <t>Kč bez DPH/celkem</t>
  </si>
  <si>
    <t>Kč bez DPH/m³</t>
  </si>
  <si>
    <t>OBLAST</t>
  </si>
  <si>
    <t>celkem</t>
  </si>
  <si>
    <t>Předpokládaný počet km/1 jízda</t>
  </si>
  <si>
    <t>Předpokládaný počet km za 1 rok</t>
  </si>
  <si>
    <t>Předpokládaný počet 15min cyklů za 1 rok</t>
  </si>
  <si>
    <t>Předpokládané množství na ČOV/m³ za 1 rok</t>
  </si>
  <si>
    <t>Předpokládaný počet jízd k objektu za 1 rok</t>
  </si>
  <si>
    <t xml:space="preserve">Umístění objektů bezodtokových jímek </t>
  </si>
  <si>
    <t xml:space="preserve">Ostatní výše nejmenované bezodtokové jímky v rámci obvodu OŘ Ostrava pro danou oblast (dle mapy obvodu OŘ Ostrava/SPS) </t>
  </si>
  <si>
    <t>DOPRAVA 
(z provozovny zhotovitele  - objekt k čerpání - ČOV a zpět na provozovnu zhotovitele)</t>
  </si>
  <si>
    <t>NÁKLADY NA MANIPULACI 
(nakládka, vykládka, čerpání, vývoz apod.)</t>
  </si>
  <si>
    <t>NÁKLADY ČOV 
(likvidace obsahu žump)</t>
  </si>
  <si>
    <t>CELKEM 
Kč bez DPH /za období 1 rok (12M)</t>
  </si>
  <si>
    <t>Kč bez DPH/15min (1cyklus)</t>
  </si>
  <si>
    <t>1) Účastník doplní pouze položky podsvícené oranžovou barvou (tj. buňky ve sl. E, H a K).</t>
  </si>
  <si>
    <t>2) Cenová nabídka celkem (buňka M3) je hodnotícím kritériem pro výběr nejvhodnější nabídky ve smyslu čl. 6 Zadávací dokumentace.</t>
  </si>
  <si>
    <t>3) Jednotkové ceny, které účastník uvede (sloupec E, H, K) za požadovanou 1 MJ, jsou cenami konečnými, zahrnující veškeré náklady s provedením služby související.</t>
  </si>
  <si>
    <t>4) Všechny ceny uvádět v Kč bez DPH.</t>
  </si>
  <si>
    <t xml:space="preserve">5) Formulář pro cenovou nabídku obsahuje zadavatelem doplněné předpokládané objemy poskytovaných služeb, které se od skutečnosti mohou lišit a souvisí s provozními potřebami na straně zadavatele. </t>
  </si>
  <si>
    <t>Poznámky a informace k doplnění:</t>
  </si>
  <si>
    <t xml:space="preserve"> </t>
  </si>
  <si>
    <t>OSTRAVSKO-NOVOJIČÍNSKO</t>
  </si>
  <si>
    <r>
      <t xml:space="preserve">Vratimov VB </t>
    </r>
    <r>
      <rPr>
        <i/>
        <sz val="9"/>
        <color theme="1"/>
        <rFont val="Arial"/>
        <family val="2"/>
        <charset val="238"/>
      </rPr>
      <t>(49.7715094N, 18.3024781E)</t>
    </r>
  </si>
  <si>
    <r>
      <t xml:space="preserve">Bartovice VB </t>
    </r>
    <r>
      <rPr>
        <i/>
        <sz val="9"/>
        <color theme="1"/>
        <rFont val="Arial"/>
        <family val="2"/>
        <charset val="238"/>
      </rPr>
      <t>(49.7796933N, 18.3397386E)</t>
    </r>
  </si>
  <si>
    <t>Příbor - výpravní budova (49° 38' 8.76853680", 18° 8' 32.64795600")</t>
  </si>
  <si>
    <t>Šenov - budova zastávky (49° 46' 36.54400000", 18° 22' 16.28300000")</t>
  </si>
  <si>
    <t>Hostašovice VB (49.5217469N, 18.0164508E)</t>
  </si>
  <si>
    <r>
      <t xml:space="preserve">TNS Studénka </t>
    </r>
    <r>
      <rPr>
        <i/>
        <sz val="9"/>
        <color theme="1"/>
        <rFont val="Arial"/>
        <family val="2"/>
        <charset val="238"/>
      </rPr>
      <t xml:space="preserve">(49°42'10.717"N, 18°2'39.843"E)     </t>
    </r>
  </si>
  <si>
    <r>
      <t xml:space="preserve">Stavědlo č.6 Ostrava Pravé </t>
    </r>
    <r>
      <rPr>
        <i/>
        <sz val="9"/>
        <color theme="1"/>
        <rFont val="Arial"/>
        <family val="2"/>
        <charset val="238"/>
      </rPr>
      <t xml:space="preserve">(49°50'33.768"N, 18°14'48.619"E)    </t>
    </r>
  </si>
  <si>
    <r>
      <t xml:space="preserve">Výpravní budova Polanka n.O. </t>
    </r>
    <r>
      <rPr>
        <i/>
        <sz val="9"/>
        <color theme="1"/>
        <rFont val="Arial"/>
        <family val="2"/>
        <charset val="238"/>
      </rPr>
      <t>(49.7790103N, 18.1897758E)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</si>
</sst>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FF0000"/>
      <name val="Verdana"/>
      <family val="2"/>
      <charset val="238"/>
    </font>
    <font>
      <b/>
      <i/>
      <sz val="9"/>
      <name val="Verdana"/>
      <family val="2"/>
      <charset val="238"/>
    </font>
    <font>
      <b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dashed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dotted">
        <color auto="1"/>
      </left>
      <right style="double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 style="double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/>
      <bottom style="dotted">
        <color auto="1"/>
      </bottom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/>
      <bottom style="medium">
        <color auto="1"/>
      </bottom>
      <diagonal/>
    </border>
    <border>
      <left style="double">
        <color auto="1"/>
      </left>
      <right style="medium">
        <color indexed="64"/>
      </right>
      <top style="dashed">
        <color auto="1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4" fillId="0" borderId="0" xfId="0" applyFont="1"/>
    <xf numFmtId="0" fontId="2" fillId="0" borderId="4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2" fontId="2" fillId="0" borderId="19" xfId="0" applyNumberFormat="1" applyFont="1" applyBorder="1" applyAlignment="1">
      <alignment horizontal="center" vertical="center"/>
    </xf>
    <xf numFmtId="4" fontId="7" fillId="4" borderId="19" xfId="0" applyNumberFormat="1" applyFont="1" applyFill="1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vertical="top" wrapText="1"/>
    </xf>
    <xf numFmtId="4" fontId="8" fillId="0" borderId="38" xfId="0" applyNumberFormat="1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/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0" fontId="4" fillId="0" borderId="5" xfId="0" applyFont="1" applyBorder="1"/>
    <xf numFmtId="0" fontId="4" fillId="0" borderId="2" xfId="0" applyFont="1" applyBorder="1"/>
    <xf numFmtId="0" fontId="3" fillId="0" borderId="37" xfId="0" applyFont="1" applyBorder="1"/>
    <xf numFmtId="0" fontId="9" fillId="3" borderId="11" xfId="0" applyFont="1" applyFill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center"/>
    </xf>
    <xf numFmtId="0" fontId="4" fillId="0" borderId="7" xfId="0" applyFont="1" applyBorder="1"/>
    <xf numFmtId="4" fontId="4" fillId="0" borderId="3" xfId="0" applyNumberFormat="1" applyFont="1" applyFill="1" applyBorder="1" applyAlignment="1">
      <alignment horizontal="center"/>
    </xf>
    <xf numFmtId="0" fontId="4" fillId="4" borderId="4" xfId="0" applyFont="1" applyFill="1" applyBorder="1"/>
    <xf numFmtId="0" fontId="4" fillId="4" borderId="0" xfId="0" applyFont="1" applyFill="1" applyBorder="1"/>
    <xf numFmtId="1" fontId="2" fillId="0" borderId="19" xfId="0" applyNumberFormat="1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4" fontId="3" fillId="3" borderId="35" xfId="0" applyNumberFormat="1" applyFont="1" applyFill="1" applyBorder="1" applyAlignment="1">
      <alignment horizontal="center"/>
    </xf>
    <xf numFmtId="4" fontId="3" fillId="3" borderId="36" xfId="0" applyNumberFormat="1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zoomScaleNormal="100" zoomScaleSheetLayoutView="100" workbookViewId="0">
      <selection activeCell="A16" sqref="A16"/>
    </sheetView>
  </sheetViews>
  <sheetFormatPr defaultRowHeight="11.25" x14ac:dyDescent="0.15"/>
  <cols>
    <col min="1" max="1" width="41.3984375" style="2" customWidth="1"/>
    <col min="2" max="2" width="14.59765625" style="2" customWidth="1"/>
    <col min="3" max="3" width="11.69921875" style="2" customWidth="1"/>
    <col min="4" max="4" width="13.09765625" style="2" customWidth="1"/>
    <col min="5" max="5" width="8.796875" style="2" customWidth="1"/>
    <col min="6" max="6" width="13.8984375" style="2" customWidth="1"/>
    <col min="7" max="7" width="10.5" style="2" customWidth="1"/>
    <col min="8" max="8" width="8.796875" style="2" customWidth="1"/>
    <col min="9" max="9" width="13" style="2" customWidth="1"/>
    <col min="10" max="10" width="11.19921875" style="2" customWidth="1"/>
    <col min="11" max="11" width="8.796875" style="2" customWidth="1"/>
    <col min="12" max="12" width="13.59765625" style="2" customWidth="1"/>
    <col min="13" max="13" width="14.796875" style="2" customWidth="1"/>
    <col min="14" max="16384" width="8.796875" style="2"/>
  </cols>
  <sheetData>
    <row r="1" spans="1:13" ht="41.25" customHeight="1" x14ac:dyDescent="0.15">
      <c r="A1" s="35" t="s">
        <v>3</v>
      </c>
      <c r="B1" s="58" t="s">
        <v>12</v>
      </c>
      <c r="C1" s="59"/>
      <c r="D1" s="59"/>
      <c r="E1" s="59"/>
      <c r="F1" s="60"/>
      <c r="G1" s="58" t="s">
        <v>13</v>
      </c>
      <c r="H1" s="59"/>
      <c r="I1" s="60"/>
      <c r="J1" s="58" t="s">
        <v>14</v>
      </c>
      <c r="K1" s="59"/>
      <c r="L1" s="61"/>
      <c r="M1" s="62" t="s">
        <v>15</v>
      </c>
    </row>
    <row r="2" spans="1:13" ht="34.5" thickBot="1" x14ac:dyDescent="0.2">
      <c r="A2" s="36" t="s">
        <v>10</v>
      </c>
      <c r="B2" s="26" t="s">
        <v>9</v>
      </c>
      <c r="C2" s="27" t="s">
        <v>5</v>
      </c>
      <c r="D2" s="27" t="s">
        <v>6</v>
      </c>
      <c r="E2" s="27" t="s">
        <v>0</v>
      </c>
      <c r="F2" s="28" t="s">
        <v>1</v>
      </c>
      <c r="G2" s="26" t="s">
        <v>7</v>
      </c>
      <c r="H2" s="27" t="s">
        <v>16</v>
      </c>
      <c r="I2" s="28" t="s">
        <v>1</v>
      </c>
      <c r="J2" s="26" t="s">
        <v>8</v>
      </c>
      <c r="K2" s="27" t="s">
        <v>2</v>
      </c>
      <c r="L2" s="29" t="s">
        <v>1</v>
      </c>
      <c r="M2" s="63"/>
    </row>
    <row r="3" spans="1:13" ht="14.25" customHeight="1" x14ac:dyDescent="0.15">
      <c r="A3" s="54" t="s">
        <v>24</v>
      </c>
      <c r="B3" s="19"/>
      <c r="C3" s="20"/>
      <c r="D3" s="21"/>
      <c r="E3" s="22"/>
      <c r="F3" s="23"/>
      <c r="G3" s="25"/>
      <c r="H3" s="22"/>
      <c r="I3" s="23"/>
      <c r="J3" s="6"/>
      <c r="K3" s="7"/>
      <c r="L3" s="8"/>
      <c r="M3" s="56">
        <f>F14+I14+L14</f>
        <v>0</v>
      </c>
    </row>
    <row r="4" spans="1:13" x14ac:dyDescent="0.15">
      <c r="A4" s="55"/>
      <c r="B4" s="3"/>
      <c r="C4" s="1"/>
      <c r="D4" s="9"/>
      <c r="E4" s="4"/>
      <c r="F4" s="5"/>
      <c r="G4" s="10"/>
      <c r="H4" s="4"/>
      <c r="I4" s="5"/>
      <c r="J4" s="9"/>
      <c r="K4" s="4"/>
      <c r="L4" s="11"/>
      <c r="M4" s="57"/>
    </row>
    <row r="5" spans="1:13" ht="12" x14ac:dyDescent="0.15">
      <c r="A5" s="37" t="s">
        <v>25</v>
      </c>
      <c r="B5" s="53">
        <v>2</v>
      </c>
      <c r="C5" s="53">
        <v>30</v>
      </c>
      <c r="D5" s="15">
        <f t="shared" ref="D5:D13" si="0">B5*C5</f>
        <v>60</v>
      </c>
      <c r="E5" s="16"/>
      <c r="F5" s="24">
        <f t="shared" ref="F5:F12" si="1">D5*E5</f>
        <v>0</v>
      </c>
      <c r="G5" s="18">
        <v>2</v>
      </c>
      <c r="H5" s="16"/>
      <c r="I5" s="24">
        <f t="shared" ref="I5:I12" si="2">G5*H5</f>
        <v>0</v>
      </c>
      <c r="J5" s="18">
        <v>5</v>
      </c>
      <c r="K5" s="16"/>
      <c r="L5" s="17">
        <f t="shared" ref="L5:L12" si="3">J5*K5</f>
        <v>0</v>
      </c>
      <c r="M5" s="57"/>
    </row>
    <row r="6" spans="1:13" ht="12" x14ac:dyDescent="0.15">
      <c r="A6" s="37" t="s">
        <v>26</v>
      </c>
      <c r="B6" s="53">
        <v>4</v>
      </c>
      <c r="C6" s="53">
        <v>30</v>
      </c>
      <c r="D6" s="15">
        <f t="shared" si="0"/>
        <v>120</v>
      </c>
      <c r="E6" s="16"/>
      <c r="F6" s="24">
        <f>D6*E6</f>
        <v>0</v>
      </c>
      <c r="G6" s="18">
        <v>5</v>
      </c>
      <c r="H6" s="16"/>
      <c r="I6" s="24">
        <f>G6*H6</f>
        <v>0</v>
      </c>
      <c r="J6" s="18">
        <v>20</v>
      </c>
      <c r="K6" s="16"/>
      <c r="L6" s="17">
        <f>J6*K6</f>
        <v>0</v>
      </c>
      <c r="M6" s="57"/>
    </row>
    <row r="7" spans="1:13" ht="12" x14ac:dyDescent="0.15">
      <c r="A7" s="37" t="s">
        <v>27</v>
      </c>
      <c r="B7" s="53">
        <v>1</v>
      </c>
      <c r="C7" s="53">
        <v>27</v>
      </c>
      <c r="D7" s="15">
        <f>B7*C7</f>
        <v>27</v>
      </c>
      <c r="E7" s="16"/>
      <c r="F7" s="24">
        <f t="shared" si="1"/>
        <v>0</v>
      </c>
      <c r="G7" s="18">
        <v>3</v>
      </c>
      <c r="H7" s="16"/>
      <c r="I7" s="24">
        <f t="shared" si="2"/>
        <v>0</v>
      </c>
      <c r="J7" s="18">
        <v>10</v>
      </c>
      <c r="K7" s="16"/>
      <c r="L7" s="17">
        <f t="shared" si="3"/>
        <v>0</v>
      </c>
      <c r="M7" s="57"/>
    </row>
    <row r="8" spans="1:13" ht="12" x14ac:dyDescent="0.15">
      <c r="A8" s="37" t="s">
        <v>28</v>
      </c>
      <c r="B8" s="53">
        <v>12</v>
      </c>
      <c r="C8" s="53">
        <v>7</v>
      </c>
      <c r="D8" s="15">
        <f>B8*C8</f>
        <v>84</v>
      </c>
      <c r="E8" s="16"/>
      <c r="F8" s="24">
        <f>D8*E8</f>
        <v>0</v>
      </c>
      <c r="G8" s="18">
        <v>24</v>
      </c>
      <c r="H8" s="16"/>
      <c r="I8" s="24">
        <f>G8*H8</f>
        <v>0</v>
      </c>
      <c r="J8" s="18">
        <v>120</v>
      </c>
      <c r="K8" s="16"/>
      <c r="L8" s="17">
        <f>J8*K8</f>
        <v>0</v>
      </c>
      <c r="M8" s="57"/>
    </row>
    <row r="9" spans="1:13" ht="12" x14ac:dyDescent="0.15">
      <c r="A9" s="37" t="s">
        <v>29</v>
      </c>
      <c r="B9" s="53">
        <v>3</v>
      </c>
      <c r="C9" s="53">
        <v>125</v>
      </c>
      <c r="D9" s="15">
        <f t="shared" si="0"/>
        <v>375</v>
      </c>
      <c r="E9" s="16"/>
      <c r="F9" s="24">
        <f t="shared" si="1"/>
        <v>0</v>
      </c>
      <c r="G9" s="18">
        <v>32</v>
      </c>
      <c r="H9" s="16"/>
      <c r="I9" s="24">
        <f t="shared" si="2"/>
        <v>0</v>
      </c>
      <c r="J9" s="18">
        <v>130</v>
      </c>
      <c r="K9" s="16"/>
      <c r="L9" s="17">
        <f t="shared" si="3"/>
        <v>0</v>
      </c>
      <c r="M9" s="57"/>
    </row>
    <row r="10" spans="1:13" ht="12" x14ac:dyDescent="0.15">
      <c r="A10" s="37" t="s">
        <v>30</v>
      </c>
      <c r="B10" s="53">
        <v>2</v>
      </c>
      <c r="C10" s="53">
        <v>46</v>
      </c>
      <c r="D10" s="15">
        <f t="shared" si="0"/>
        <v>92</v>
      </c>
      <c r="E10" s="16"/>
      <c r="F10" s="24">
        <f t="shared" si="1"/>
        <v>0</v>
      </c>
      <c r="G10" s="18">
        <v>5</v>
      </c>
      <c r="H10" s="16"/>
      <c r="I10" s="24">
        <f t="shared" si="2"/>
        <v>0</v>
      </c>
      <c r="J10" s="18">
        <v>9</v>
      </c>
      <c r="K10" s="16"/>
      <c r="L10" s="17">
        <f t="shared" si="3"/>
        <v>0</v>
      </c>
      <c r="M10" s="57"/>
    </row>
    <row r="11" spans="1:13" ht="12" x14ac:dyDescent="0.15">
      <c r="A11" s="37" t="s">
        <v>31</v>
      </c>
      <c r="B11" s="53">
        <v>7</v>
      </c>
      <c r="C11" s="53">
        <v>50</v>
      </c>
      <c r="D11" s="15">
        <f t="shared" si="0"/>
        <v>350</v>
      </c>
      <c r="E11" s="16"/>
      <c r="F11" s="24">
        <f>D11*E11</f>
        <v>0</v>
      </c>
      <c r="G11" s="18">
        <v>7</v>
      </c>
      <c r="H11" s="16"/>
      <c r="I11" s="24">
        <f>G11*H11</f>
        <v>0</v>
      </c>
      <c r="J11" s="18">
        <v>34</v>
      </c>
      <c r="K11" s="16"/>
      <c r="L11" s="17">
        <f>J11*K11</f>
        <v>0</v>
      </c>
      <c r="M11" s="57"/>
    </row>
    <row r="12" spans="1:13" ht="12" x14ac:dyDescent="0.15">
      <c r="A12" s="37" t="s">
        <v>32</v>
      </c>
      <c r="B12" s="53">
        <v>2</v>
      </c>
      <c r="C12" s="53">
        <v>156</v>
      </c>
      <c r="D12" s="15">
        <f t="shared" si="0"/>
        <v>312</v>
      </c>
      <c r="E12" s="16"/>
      <c r="F12" s="24">
        <f t="shared" si="1"/>
        <v>0</v>
      </c>
      <c r="G12" s="18">
        <v>6</v>
      </c>
      <c r="H12" s="16"/>
      <c r="I12" s="24">
        <f t="shared" si="2"/>
        <v>0</v>
      </c>
      <c r="J12" s="18">
        <v>24</v>
      </c>
      <c r="K12" s="16"/>
      <c r="L12" s="17">
        <f t="shared" si="3"/>
        <v>0</v>
      </c>
      <c r="M12" s="57"/>
    </row>
    <row r="13" spans="1:13" ht="24" x14ac:dyDescent="0.15">
      <c r="A13" s="37" t="s">
        <v>11</v>
      </c>
      <c r="B13" s="53">
        <v>5</v>
      </c>
      <c r="C13" s="53">
        <v>30</v>
      </c>
      <c r="D13" s="15">
        <f t="shared" si="0"/>
        <v>150</v>
      </c>
      <c r="E13" s="16"/>
      <c r="F13" s="24">
        <f>D13*E13</f>
        <v>0</v>
      </c>
      <c r="G13" s="18">
        <v>10</v>
      </c>
      <c r="H13" s="16"/>
      <c r="I13" s="24">
        <f>G13*H13</f>
        <v>0</v>
      </c>
      <c r="J13" s="18">
        <v>30</v>
      </c>
      <c r="K13" s="16"/>
      <c r="L13" s="17">
        <f>J13*K13</f>
        <v>0</v>
      </c>
      <c r="M13" s="57"/>
    </row>
    <row r="14" spans="1:13" ht="12.75" thickBot="1" x14ac:dyDescent="0.2">
      <c r="A14" s="47" t="s">
        <v>4</v>
      </c>
      <c r="B14" s="3"/>
      <c r="C14" s="1"/>
      <c r="D14" s="9"/>
      <c r="E14" s="4"/>
      <c r="F14" s="48">
        <f>SUM(F5:F13)</f>
        <v>0</v>
      </c>
      <c r="G14" s="10"/>
      <c r="H14" s="4"/>
      <c r="I14" s="48">
        <f>SUM(I5:I13)</f>
        <v>0</v>
      </c>
      <c r="J14" s="9"/>
      <c r="K14" s="4"/>
      <c r="L14" s="48">
        <f>SUM(L5:L13)</f>
        <v>0</v>
      </c>
      <c r="M14" s="57"/>
    </row>
    <row r="15" spans="1:13" x14ac:dyDescent="0.15">
      <c r="A15" s="46" t="s">
        <v>22</v>
      </c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49"/>
    </row>
    <row r="16" spans="1:13" s="34" customFormat="1" x14ac:dyDescent="0.15">
      <c r="A16" s="38"/>
      <c r="B16" s="30"/>
      <c r="C16" s="31"/>
      <c r="D16" s="31"/>
      <c r="E16" s="32"/>
      <c r="F16" s="33"/>
      <c r="G16" s="31"/>
      <c r="H16" s="32"/>
      <c r="I16" s="33"/>
      <c r="J16" s="31"/>
      <c r="K16" s="32"/>
      <c r="L16" s="33"/>
      <c r="M16" s="39"/>
    </row>
    <row r="17" spans="1:13" x14ac:dyDescent="0.15">
      <c r="A17" s="51" t="s">
        <v>17</v>
      </c>
      <c r="B17" s="52"/>
      <c r="C17" s="52"/>
      <c r="D17" s="14"/>
      <c r="E17" s="14"/>
      <c r="F17" s="14"/>
      <c r="G17" s="14"/>
      <c r="H17" s="14"/>
      <c r="I17" s="14"/>
      <c r="J17" s="14"/>
      <c r="K17" s="14"/>
      <c r="L17" s="14"/>
      <c r="M17" s="41"/>
    </row>
    <row r="18" spans="1:13" x14ac:dyDescent="0.15">
      <c r="A18" s="40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42"/>
    </row>
    <row r="19" spans="1:13" x14ac:dyDescent="0.15">
      <c r="A19" s="40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43"/>
    </row>
    <row r="20" spans="1:13" x14ac:dyDescent="0.15">
      <c r="A20" s="40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43"/>
    </row>
    <row r="21" spans="1:13" ht="12" thickBot="1" x14ac:dyDescent="0.2">
      <c r="A21" s="44" t="s">
        <v>21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50"/>
    </row>
    <row r="26" spans="1:13" x14ac:dyDescent="0.15">
      <c r="A26" s="2" t="s">
        <v>23</v>
      </c>
    </row>
  </sheetData>
  <mergeCells count="6">
    <mergeCell ref="A3:A4"/>
    <mergeCell ref="M3:M14"/>
    <mergeCell ref="G1:I1"/>
    <mergeCell ref="J1:L1"/>
    <mergeCell ref="M1:M2"/>
    <mergeCell ref="B1:F1"/>
  </mergeCells>
  <pageMargins left="0.70866141732283472" right="0.70866141732283472" top="0.78740157480314965" bottom="0.78740157480314965" header="0.31496062992125984" footer="0.31496062992125984"/>
  <pageSetup paperSize="8" scale="84" orientation="landscape" r:id="rId1"/>
  <headerFooter>
    <oddHeader>&amp;L&amp;9Příloha č. 1a Zadávací dokumentace:
Formulář pro cenovou nabídku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Michalčík Kamil, Ing.</dc:creator>
  <cp:lastModifiedBy>OVZ OŘ OVA</cp:lastModifiedBy>
  <cp:lastPrinted>2022-10-25T09:55:32Z</cp:lastPrinted>
  <dcterms:created xsi:type="dcterms:W3CDTF">2020-03-26T10:57:34Z</dcterms:created>
  <dcterms:modified xsi:type="dcterms:W3CDTF">2022-10-26T06:06:29Z</dcterms:modified>
</cp:coreProperties>
</file>